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Пугачевская 6" sheetId="1" r:id="rId1"/>
  </sheets>
  <externalReferences>
    <externalReference r:id="rId2"/>
  </externalReferences>
  <definedNames>
    <definedName name="Z_6E36EA37_049E_4FAE_B719_2847CD16F858_.wvu.Cols" localSheetId="0" hidden="1">'Пугачевская 6'!#REF!,'Пугачевская 6'!#REF!</definedName>
    <definedName name="Z_6E36EA37_049E_4FAE_B719_2847CD16F858_.wvu.Rows" localSheetId="0" hidden="1">'Пугачевская 6'!$42:$45</definedName>
    <definedName name="Z_73C0D023_21BD_4441_8EFA_957546C15799_.wvu.Cols" localSheetId="0" hidden="1">'Пугачевская 6'!#REF!,'Пугачевская 6'!#REF!</definedName>
    <definedName name="Z_73C0D023_21BD_4441_8EFA_957546C15799_.wvu.Rows" localSheetId="0" hidden="1">'Пугачевская 6'!$42:$45</definedName>
    <definedName name="_xlnm.Print_Area" localSheetId="0">'Пугачевская 6'!$A$1:$K$60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30" i="1" l="1"/>
  <c r="F29" i="1"/>
  <c r="F28" i="1"/>
  <c r="F27" i="1"/>
  <c r="F48" i="1"/>
  <c r="F47" i="1"/>
  <c r="F46" i="1"/>
  <c r="F41" i="1"/>
  <c r="F40" i="1"/>
  <c r="F38" i="1"/>
  <c r="F37" i="1"/>
  <c r="F36" i="1"/>
  <c r="F35" i="1"/>
  <c r="F34" i="1"/>
  <c r="F31" i="1"/>
  <c r="F57" i="1"/>
  <c r="F56" i="1"/>
  <c r="F51" i="1"/>
  <c r="F25" i="1" l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<sst xmlns="http://schemas.openxmlformats.org/spreadsheetml/2006/main" count="62" uniqueCount="53">
  <si>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</si>
  <si>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</si>
  <si>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</si>
  <si>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</si>
  <si>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</si>
  <si>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</si>
  <si>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</si>
  <si>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</si>
  <si>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</si>
  <si>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</si>
  <si>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</si>
  <si>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</si>
  <si>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</si>
  <si>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</si>
  <si>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</si>
  <si>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</si>
  <si>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</si>
  <si>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</si>
  <si>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</si>
  <si>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</si>
  <si>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</si>
  <si>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</si>
  <si>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</si>
  <si>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</si>
  <si>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</si>
  <si>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</si>
  <si>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</si>
  <si>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</si>
  <si>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</si>
  <si>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</si>
  <si>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</si>
  <si>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</si>
  <si>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</si>
  <si>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</si>
  <si>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</si>
  <si>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</si>
  <si>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</si>
  <si>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</si>
  <si>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Пугачевская 6</t>
  </si>
  <si>
    <t>в управлении с 01.08.2010г</t>
  </si>
  <si>
    <t>задолженность с нарастающим итогом с - 01.08.2010г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</si>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</sst>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48">
          <cell r="W148">
            <v>29212.158764058135</v>
          </cell>
          <cell r="X148">
            <v>5883.0506840432354</v>
          </cell>
          <cell r="Y148">
            <v>17301.117600000001</v>
          </cell>
          <cell r="AA148">
            <v>0</v>
          </cell>
          <cell r="AI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X148">
            <v>104918.83762023551</v>
          </cell>
          <cell r="BB148">
            <v>0</v>
          </cell>
          <cell r="BC148">
            <v>657.45959999999991</v>
          </cell>
          <cell r="BD148">
            <v>0</v>
          </cell>
          <cell r="BN148">
            <v>11070</v>
          </cell>
          <cell r="BO148">
            <v>0</v>
          </cell>
          <cell r="BP148">
            <v>0</v>
          </cell>
          <cell r="BQ148">
            <v>0</v>
          </cell>
          <cell r="CN148">
            <v>15584.318424931796</v>
          </cell>
          <cell r="CO148">
            <v>3204.9704777743482</v>
          </cell>
          <cell r="CP148">
            <v>0</v>
          </cell>
          <cell r="DE148">
            <v>14304.72142595892</v>
          </cell>
          <cell r="DS148">
            <v>87333.686191917543</v>
          </cell>
          <cell r="DT148">
            <v>17829.901092545315</v>
          </cell>
          <cell r="DU148">
            <v>21894.569799999997</v>
          </cell>
          <cell r="DW148">
            <v>0</v>
          </cell>
          <cell r="DX148">
            <v>0</v>
          </cell>
          <cell r="DY148">
            <v>0</v>
          </cell>
          <cell r="EC148">
            <v>0</v>
          </cell>
          <cell r="EL148">
            <v>81324.137987053342</v>
          </cell>
          <cell r="EU148">
            <v>37851.686806629288</v>
          </cell>
          <cell r="EV148">
            <v>9291.1527790869695</v>
          </cell>
          <cell r="EW148">
            <v>478.1352</v>
          </cell>
          <cell r="FH148">
            <v>30313.146364281609</v>
          </cell>
          <cell r="FM148">
            <v>20341.346450823166</v>
          </cell>
          <cell r="FN148">
            <v>6121.8485924704464</v>
          </cell>
          <cell r="FO148">
            <v>1.5331131583520322E-13</v>
          </cell>
          <cell r="FU148">
            <v>16112.261017297928</v>
          </cell>
        </row>
        <row r="149">
          <cell r="W149">
            <v>2292.8177961969241</v>
          </cell>
          <cell r="X149">
            <v>459.20734349198153</v>
          </cell>
          <cell r="Y149">
            <v>66.075600000000009</v>
          </cell>
          <cell r="AA149">
            <v>0</v>
          </cell>
          <cell r="AI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X149">
            <v>12151.814213757843</v>
          </cell>
          <cell r="BB149">
            <v>0</v>
          </cell>
          <cell r="BC149">
            <v>22.48</v>
          </cell>
          <cell r="BD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CN149">
            <v>0</v>
          </cell>
          <cell r="CO149">
            <v>0</v>
          </cell>
          <cell r="CP149">
            <v>0</v>
          </cell>
          <cell r="DE149">
            <v>0</v>
          </cell>
          <cell r="DS149">
            <v>19167.242610409026</v>
          </cell>
          <cell r="DT149">
            <v>3892.0789858916987</v>
          </cell>
          <cell r="DU149">
            <v>1512.7619999999999</v>
          </cell>
          <cell r="DW149">
            <v>0</v>
          </cell>
          <cell r="DX149">
            <v>0</v>
          </cell>
          <cell r="DY149">
            <v>0</v>
          </cell>
          <cell r="EC149">
            <v>0</v>
          </cell>
          <cell r="EL149">
            <v>21083.310567172426</v>
          </cell>
          <cell r="EU149">
            <v>0</v>
          </cell>
          <cell r="EV149">
            <v>0</v>
          </cell>
          <cell r="EW149">
            <v>165.93360000000001</v>
          </cell>
          <cell r="FH149">
            <v>0</v>
          </cell>
          <cell r="FM149">
            <v>13560.897633882112</v>
          </cell>
          <cell r="FN149">
            <v>4081.2323949802985</v>
          </cell>
          <cell r="FO149">
            <v>1.0220754389013548E-13</v>
          </cell>
          <cell r="FU149">
            <v>10741.507344865286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zoomScaleNormal="100" zoomScaleSheetLayoutView="70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85546875" style="1" customWidth="1"/>
    <col min="7" max="7" width="16.140625" style="1" customWidth="1"/>
    <col min="8" max="8" width="8.7109375" style="1" customWidth="1"/>
    <col min="9" max="16384" width="9.140625" style="1"/>
  </cols>
  <sheetData>
    <row r="1" spans="1:7" ht="18" customHeight="1" x14ac:dyDescent="0.2">
      <c r="A1" s="67" t="s">
        <v>43</v>
      </c>
      <c r="B1" s="67"/>
      <c r="C1" s="67"/>
      <c r="D1" s="67"/>
      <c r="E1" s="67"/>
      <c r="F1" s="67"/>
      <c r="G1" s="68"/>
    </row>
    <row r="2" spans="1:7" ht="21" customHeight="1" x14ac:dyDescent="0.2">
      <c r="A2" s="69" t="s">
        <v>38</v>
      </c>
      <c r="B2" s="70"/>
      <c r="C2" s="70"/>
      <c r="D2" s="70"/>
      <c r="E2" s="70"/>
      <c r="F2" s="70"/>
      <c r="G2" s="70"/>
    </row>
    <row r="3" spans="1:7" ht="14.25" hidden="1" customHeight="1" x14ac:dyDescent="0.2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">
      <c r="A5" s="71" t="s">
        <v>3</v>
      </c>
      <c r="B5" s="72"/>
      <c r="C5" s="72"/>
      <c r="D5" s="72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52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82" t="s">
        <v>5</v>
      </c>
      <c r="B8" s="83"/>
      <c r="C8" s="83"/>
      <c r="D8" s="84"/>
      <c r="E8" s="15" t="s">
        <v>6</v>
      </c>
      <c r="F8" s="15" t="s">
        <v>7</v>
      </c>
      <c r="G8" s="16" t="s">
        <v>40</v>
      </c>
    </row>
    <row r="9" spans="1:7" ht="15.75" x14ac:dyDescent="0.25">
      <c r="A9" s="85" t="s">
        <v>8</v>
      </c>
      <c r="B9" s="86"/>
      <c r="C9" s="86"/>
      <c r="D9" s="87"/>
      <c r="E9" s="17">
        <f>SUM(E10:E14)</f>
        <v>1799096.47</v>
      </c>
      <c r="F9" s="17">
        <f t="shared" ref="F9:G9" si="0">SUM(F10:F14)</f>
        <v>1810098.1300000001</v>
      </c>
      <c r="G9" s="17">
        <f t="shared" si="0"/>
        <v>313317.65999999997</v>
      </c>
    </row>
    <row r="10" spans="1:7" ht="13.15" customHeight="1" x14ac:dyDescent="0.25">
      <c r="A10" s="73" t="s">
        <v>9</v>
      </c>
      <c r="B10" s="74"/>
      <c r="C10" s="74"/>
      <c r="D10" s="75"/>
      <c r="E10" s="18">
        <v>753121.96</v>
      </c>
      <c r="F10" s="18">
        <v>819305.51</v>
      </c>
      <c r="G10" s="19">
        <v>155460.65</v>
      </c>
    </row>
    <row r="11" spans="1:7" ht="14.45" customHeight="1" x14ac:dyDescent="0.25">
      <c r="A11" s="73" t="s">
        <v>10</v>
      </c>
      <c r="B11" s="74"/>
      <c r="C11" s="74"/>
      <c r="D11" s="75"/>
      <c r="E11" s="18"/>
      <c r="F11" s="18"/>
      <c r="G11" s="19"/>
    </row>
    <row r="12" spans="1:7" ht="13.9" customHeight="1" x14ac:dyDescent="0.25">
      <c r="A12" s="73" t="s">
        <v>11</v>
      </c>
      <c r="B12" s="74"/>
      <c r="C12" s="74"/>
      <c r="D12" s="75"/>
      <c r="E12" s="18">
        <v>174884.64</v>
      </c>
      <c r="F12" s="18">
        <v>155755.81</v>
      </c>
      <c r="G12" s="19">
        <v>24133.86</v>
      </c>
    </row>
    <row r="13" spans="1:7" ht="13.5" customHeight="1" x14ac:dyDescent="0.25">
      <c r="A13" s="73" t="s">
        <v>12</v>
      </c>
      <c r="B13" s="74"/>
      <c r="C13" s="74"/>
      <c r="D13" s="75"/>
      <c r="E13" s="18">
        <v>344092.32</v>
      </c>
      <c r="F13" s="18">
        <v>304092.32</v>
      </c>
      <c r="G13" s="19">
        <v>46253.42</v>
      </c>
    </row>
    <row r="14" spans="1:7" ht="14.45" customHeight="1" x14ac:dyDescent="0.25">
      <c r="A14" s="66" t="s">
        <v>13</v>
      </c>
      <c r="B14" s="66"/>
      <c r="C14" s="66"/>
      <c r="D14" s="66"/>
      <c r="E14" s="18">
        <v>526997.55000000005</v>
      </c>
      <c r="F14" s="18">
        <v>530944.49</v>
      </c>
      <c r="G14" s="19">
        <v>87469.73</v>
      </c>
    </row>
    <row r="15" spans="1:7" ht="15.75" x14ac:dyDescent="0.25">
      <c r="A15" s="76" t="s">
        <v>41</v>
      </c>
      <c r="B15" s="77"/>
      <c r="C15" s="77"/>
      <c r="D15" s="78"/>
      <c r="E15" s="17">
        <f>SUM(E16:E19)</f>
        <v>1053088.93</v>
      </c>
      <c r="F15" s="17">
        <f t="shared" ref="F15:G15" si="1">SUM(F16:F19)</f>
        <v>962529.13</v>
      </c>
      <c r="G15" s="17">
        <f t="shared" si="1"/>
        <v>107670.93</v>
      </c>
    </row>
    <row r="16" spans="1:7" ht="33.6" customHeight="1" x14ac:dyDescent="0.25">
      <c r="A16" s="79" t="s">
        <v>45</v>
      </c>
      <c r="B16" s="80"/>
      <c r="C16" s="80"/>
      <c r="D16" s="81"/>
      <c r="E16" s="18">
        <v>1034787.87</v>
      </c>
      <c r="F16" s="18">
        <v>945671.61</v>
      </c>
      <c r="G16" s="19">
        <v>106227.39</v>
      </c>
    </row>
    <row r="17" spans="1:13" ht="15.75" x14ac:dyDescent="0.25">
      <c r="A17" s="66" t="s">
        <v>46</v>
      </c>
      <c r="B17" s="66"/>
      <c r="C17" s="66"/>
      <c r="D17" s="66"/>
      <c r="E17" s="18">
        <v>1890.05</v>
      </c>
      <c r="F17" s="18">
        <v>1741.27</v>
      </c>
      <c r="G17" s="19">
        <v>148.78</v>
      </c>
    </row>
    <row r="18" spans="1:13" ht="15.75" x14ac:dyDescent="0.25">
      <c r="A18" s="66" t="s">
        <v>47</v>
      </c>
      <c r="B18" s="66"/>
      <c r="C18" s="66"/>
      <c r="D18" s="66"/>
      <c r="E18" s="18"/>
      <c r="F18" s="18"/>
      <c r="G18" s="19"/>
    </row>
    <row r="19" spans="1:13" ht="15.75" x14ac:dyDescent="0.25">
      <c r="A19" s="66" t="s">
        <v>48</v>
      </c>
      <c r="B19" s="66"/>
      <c r="C19" s="66"/>
      <c r="D19" s="66"/>
      <c r="E19" s="18">
        <v>16411.009999999998</v>
      </c>
      <c r="F19" s="18">
        <v>15116.25</v>
      </c>
      <c r="G19" s="19">
        <v>1294.76</v>
      </c>
    </row>
    <row r="20" spans="1:13" ht="15.75" x14ac:dyDescent="0.25">
      <c r="A20" s="65" t="s">
        <v>14</v>
      </c>
      <c r="B20" s="65"/>
      <c r="C20" s="65"/>
      <c r="D20" s="65"/>
      <c r="E20" s="18"/>
      <c r="F20" s="18"/>
      <c r="G20" s="19"/>
    </row>
    <row r="21" spans="1:13" ht="15.75" x14ac:dyDescent="0.25">
      <c r="A21" s="66" t="s">
        <v>15</v>
      </c>
      <c r="B21" s="66"/>
      <c r="C21" s="66"/>
      <c r="D21" s="66"/>
      <c r="E21" s="18">
        <v>6320.16</v>
      </c>
      <c r="F21" s="18">
        <v>6366.22</v>
      </c>
      <c r="G21" s="19">
        <v>1033.6300000000001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36" t="s">
        <v>44</v>
      </c>
      <c r="B24" s="36"/>
      <c r="C24" s="36"/>
      <c r="D24" s="36"/>
      <c r="E24" s="36"/>
      <c r="F24" s="18">
        <v>322268.44500000018</v>
      </c>
      <c r="G24" s="20"/>
    </row>
    <row r="25" spans="1:13" ht="15.75" customHeight="1" x14ac:dyDescent="0.2">
      <c r="A25" s="59" t="s">
        <v>30</v>
      </c>
      <c r="B25" s="60"/>
      <c r="C25" s="60"/>
      <c r="D25" s="60"/>
      <c r="E25" s="61"/>
      <c r="F25" s="55">
        <f>SUM(F27:F31)</f>
        <v>172285.07962178363</v>
      </c>
    </row>
    <row r="26" spans="1:13" ht="28.5" customHeight="1" x14ac:dyDescent="0.2">
      <c r="A26" s="62"/>
      <c r="B26" s="63"/>
      <c r="C26" s="63"/>
      <c r="D26" s="63"/>
      <c r="E26" s="64"/>
      <c r="F26" s="56"/>
    </row>
    <row r="27" spans="1:13" ht="15.75" hidden="1" x14ac:dyDescent="0.25">
      <c r="A27" s="44" t="s">
        <v>16</v>
      </c>
      <c r="B27" s="39"/>
      <c r="C27" s="39"/>
      <c r="D27" s="39"/>
      <c r="E27" s="40"/>
      <c r="F27" s="26">
        <f>'[1]свод за год'!W148+'[1]свод за год'!W149</f>
        <v>31504.976560255058</v>
      </c>
      <c r="M27" s="33"/>
    </row>
    <row r="28" spans="1:13" ht="15.75" hidden="1" x14ac:dyDescent="0.25">
      <c r="A28" s="44" t="s">
        <v>31</v>
      </c>
      <c r="B28" s="39"/>
      <c r="C28" s="39"/>
      <c r="D28" s="39"/>
      <c r="E28" s="40"/>
      <c r="F28" s="26">
        <f>'[1]свод за год'!X148+'[1]свод за год'!X149</f>
        <v>6342.2580275352166</v>
      </c>
    </row>
    <row r="29" spans="1:13" ht="15.75" hidden="1" x14ac:dyDescent="0.25">
      <c r="A29" s="44" t="s">
        <v>18</v>
      </c>
      <c r="B29" s="39"/>
      <c r="C29" s="39"/>
      <c r="D29" s="39"/>
      <c r="E29" s="40"/>
      <c r="F29" s="26">
        <f>'[1]свод за год'!Y148+'[1]свод за год'!Y149</f>
        <v>17367.193200000002</v>
      </c>
    </row>
    <row r="30" spans="1:13" ht="15.75" hidden="1" x14ac:dyDescent="0.25">
      <c r="A30" s="44" t="s">
        <v>19</v>
      </c>
      <c r="B30" s="39"/>
      <c r="C30" s="39"/>
      <c r="D30" s="39"/>
      <c r="E30" s="40"/>
      <c r="F30" s="26">
        <f>'[1]свод за год'!AA148+'[1]свод за год'!AI148+'[1]свод за год'!AL148+'[1]свод за год'!AO148+'[1]свод за год'!AP148+'[1]свод за год'!AQ148+'[1]свод за год'!AA149+'[1]свод за год'!AI149+'[1]свод за год'!AL149+'[1]свод за год'!AO149+'[1]свод за год'!AP149+'[1]свод за год'!AQ149</f>
        <v>0</v>
      </c>
    </row>
    <row r="31" spans="1:13" ht="36.75" hidden="1" customHeight="1" x14ac:dyDescent="0.25">
      <c r="A31" s="49" t="s">
        <v>32</v>
      </c>
      <c r="B31" s="57"/>
      <c r="C31" s="57"/>
      <c r="D31" s="57"/>
      <c r="E31" s="58"/>
      <c r="F31" s="26">
        <f>'[1]свод за год'!AX148+'[1]свод за год'!AX149</f>
        <v>117070.65183399335</v>
      </c>
    </row>
    <row r="32" spans="1:13" ht="15.75" customHeight="1" x14ac:dyDescent="0.2">
      <c r="A32" s="59" t="s">
        <v>33</v>
      </c>
      <c r="B32" s="60"/>
      <c r="C32" s="60"/>
      <c r="D32" s="60"/>
      <c r="E32" s="61"/>
      <c r="F32" s="55">
        <f>SUM(F34:F38)+44977</f>
        <v>332108.69956365443</v>
      </c>
    </row>
    <row r="33" spans="1:13" ht="33" customHeight="1" x14ac:dyDescent="0.2">
      <c r="A33" s="62"/>
      <c r="B33" s="63"/>
      <c r="C33" s="63"/>
      <c r="D33" s="63"/>
      <c r="E33" s="64"/>
      <c r="F33" s="56"/>
    </row>
    <row r="34" spans="1:13" ht="15.75" hidden="1" x14ac:dyDescent="0.25">
      <c r="A34" s="52" t="s">
        <v>16</v>
      </c>
      <c r="B34" s="52"/>
      <c r="C34" s="52"/>
      <c r="D34" s="52"/>
      <c r="E34" s="52"/>
      <c r="F34" s="26">
        <f>'[1]свод за год'!CN148+'[1]свод за год'!DS148+'[1]свод за год'!CN149+'[1]свод за год'!DS149</f>
        <v>122085.24722725837</v>
      </c>
      <c r="M34" s="33"/>
    </row>
    <row r="35" spans="1:13" ht="15.75" hidden="1" x14ac:dyDescent="0.25">
      <c r="A35" s="52" t="s">
        <v>31</v>
      </c>
      <c r="B35" s="52"/>
      <c r="C35" s="52"/>
      <c r="D35" s="52"/>
      <c r="E35" s="52"/>
      <c r="F35" s="26">
        <f>'[1]свод за год'!CO148+'[1]свод за год'!DT148+'[1]свод за год'!CO149+'[1]свод за год'!DT149</f>
        <v>24926.950556211363</v>
      </c>
    </row>
    <row r="36" spans="1:13" ht="15.75" hidden="1" x14ac:dyDescent="0.25">
      <c r="A36" s="52" t="s">
        <v>18</v>
      </c>
      <c r="B36" s="52"/>
      <c r="C36" s="52"/>
      <c r="D36" s="52"/>
      <c r="E36" s="52"/>
      <c r="F36" s="26">
        <f>'[1]свод за год'!CP148+'[1]свод за год'!DU148+'[1]свод за год'!CP149+'[1]свод за год'!DU149</f>
        <v>23407.331799999996</v>
      </c>
    </row>
    <row r="37" spans="1:13" ht="15.75" hidden="1" x14ac:dyDescent="0.25">
      <c r="A37" s="52" t="s">
        <v>19</v>
      </c>
      <c r="B37" s="52"/>
      <c r="C37" s="52"/>
      <c r="D37" s="52"/>
      <c r="E37" s="52"/>
      <c r="F37" s="26">
        <f>'[1]свод за год'!AK148+'[1]свод за год'!AM148+'[1]свод за год'!AN148+'[1]свод за год'!BD148+'[1]свод за год'!EC148+'[1]свод за год'!DW148+'[1]свод за год'!DX148+'[1]свод за год'!DY148+'[1]свод за год'!AK149+'[1]свод за год'!AM149+'[1]свод за год'!AN149+'[1]свод за год'!BD149+'[1]свод за год'!EC149+'[1]свод за год'!DW149+'[1]свод за год'!DX149+'[1]свод за год'!DY149</f>
        <v>0</v>
      </c>
    </row>
    <row r="38" spans="1:13" ht="39.75" hidden="1" customHeight="1" x14ac:dyDescent="0.25">
      <c r="A38" s="49" t="s">
        <v>34</v>
      </c>
      <c r="B38" s="50"/>
      <c r="C38" s="50"/>
      <c r="D38" s="50"/>
      <c r="E38" s="51"/>
      <c r="F38" s="26">
        <f>'[1]свод за год'!DE148+'[1]свод за год'!EL148+'[1]свод за год'!DE149+'[1]свод за год'!EL149</f>
        <v>116712.1699801847</v>
      </c>
    </row>
    <row r="39" spans="1:13" ht="32.450000000000003" customHeight="1" x14ac:dyDescent="0.25">
      <c r="A39" s="38" t="s">
        <v>35</v>
      </c>
      <c r="B39" s="53"/>
      <c r="C39" s="53"/>
      <c r="D39" s="53"/>
      <c r="E39" s="54"/>
      <c r="F39" s="27">
        <f>SUM(F40:F48)+102152.6</f>
        <v>262961.68778431707</v>
      </c>
    </row>
    <row r="40" spans="1:13" ht="15.75" hidden="1" x14ac:dyDescent="0.25">
      <c r="A40" s="45" t="s">
        <v>20</v>
      </c>
      <c r="B40" s="46"/>
      <c r="C40" s="46"/>
      <c r="D40" s="46"/>
      <c r="E40" s="47"/>
      <c r="F40" s="26">
        <f>'[1]свод за год'!EU148+'[1]свод за год'!FM148+'[1]свод за год'!EU149+'[1]свод за год'!FM149</f>
        <v>71753.930891334559</v>
      </c>
      <c r="M40" s="33"/>
    </row>
    <row r="41" spans="1:13" ht="15.75" hidden="1" x14ac:dyDescent="0.25">
      <c r="A41" s="44" t="s">
        <v>31</v>
      </c>
      <c r="B41" s="39"/>
      <c r="C41" s="39"/>
      <c r="D41" s="39"/>
      <c r="E41" s="39"/>
      <c r="F41" s="26">
        <f>'[1]свод за год'!EV148+'[1]свод за год'!FN148+'[1]свод за год'!EV149+'[1]свод за год'!FN149</f>
        <v>19494.233766537716</v>
      </c>
    </row>
    <row r="42" spans="1:13" ht="15.6" hidden="1" customHeight="1" x14ac:dyDescent="0.25">
      <c r="A42" s="52" t="s">
        <v>21</v>
      </c>
      <c r="B42" s="52"/>
      <c r="C42" s="52"/>
      <c r="D42" s="52"/>
      <c r="E42" s="44"/>
      <c r="F42" s="26"/>
    </row>
    <row r="43" spans="1:13" ht="15.6" hidden="1" customHeight="1" x14ac:dyDescent="0.25">
      <c r="A43" s="44" t="s">
        <v>17</v>
      </c>
      <c r="B43" s="39"/>
      <c r="C43" s="39"/>
      <c r="D43" s="39"/>
      <c r="E43" s="39"/>
      <c r="F43" s="26"/>
    </row>
    <row r="44" spans="1:13" ht="15.6" hidden="1" customHeight="1" x14ac:dyDescent="0.25">
      <c r="A44" s="52" t="s">
        <v>22</v>
      </c>
      <c r="B44" s="52"/>
      <c r="C44" s="52"/>
      <c r="D44" s="52"/>
      <c r="E44" s="44"/>
      <c r="F44" s="26"/>
    </row>
    <row r="45" spans="1:13" ht="15.6" hidden="1" customHeight="1" x14ac:dyDescent="0.25">
      <c r="A45" s="44" t="s">
        <v>17</v>
      </c>
      <c r="B45" s="39"/>
      <c r="C45" s="39"/>
      <c r="D45" s="39"/>
      <c r="E45" s="39"/>
      <c r="F45" s="26"/>
    </row>
    <row r="46" spans="1:13" ht="15.75" hidden="1" x14ac:dyDescent="0.25">
      <c r="A46" s="52" t="s">
        <v>18</v>
      </c>
      <c r="B46" s="52"/>
      <c r="C46" s="52"/>
      <c r="D46" s="52"/>
      <c r="E46" s="44"/>
      <c r="F46" s="26">
        <f>'[1]свод за год'!EW148+'[1]свод за год'!FO148+'[1]свод за год'!EW149+'[1]свод за год'!FO149</f>
        <v>644.06880000000035</v>
      </c>
    </row>
    <row r="47" spans="1:13" ht="15.75" hidden="1" x14ac:dyDescent="0.25">
      <c r="A47" s="44" t="s">
        <v>19</v>
      </c>
      <c r="B47" s="39"/>
      <c r="C47" s="39"/>
      <c r="D47" s="39"/>
      <c r="E47" s="39"/>
      <c r="F47" s="26">
        <f>'[1]свод за год'!BB148+'[1]свод за год'!BC148+'[1]свод за год'!BN148+'[1]свод за год'!BO148+'[1]свод за год'!BP148+'[1]свод за год'!BQ148+'[1]свод за год'!BB149+'[1]свод за год'!BC149+'[1]свод за год'!BN149+'[1]свод за год'!BO149+'[1]свод за год'!BP149+'[1]свод за год'!BQ149</f>
        <v>11749.9396</v>
      </c>
    </row>
    <row r="48" spans="1:13" ht="43.5" hidden="1" customHeight="1" x14ac:dyDescent="0.25">
      <c r="A48" s="49" t="s">
        <v>36</v>
      </c>
      <c r="B48" s="50"/>
      <c r="C48" s="50"/>
      <c r="D48" s="50"/>
      <c r="E48" s="51"/>
      <c r="F48" s="26">
        <f>'[1]свод за год'!FH148+'[1]свод за год'!FU148+'[1]свод за год'!FH149+'[1]свод за год'!FU149</f>
        <v>57166.914726444818</v>
      </c>
    </row>
    <row r="49" spans="1:8" ht="15.6" hidden="1" customHeight="1" x14ac:dyDescent="0.25">
      <c r="A49" s="38" t="s">
        <v>37</v>
      </c>
      <c r="B49" s="39"/>
      <c r="C49" s="39"/>
      <c r="D49" s="39"/>
      <c r="E49" s="40"/>
      <c r="F49" s="34"/>
    </row>
    <row r="50" spans="1:8" ht="15.75" x14ac:dyDescent="0.25">
      <c r="A50" s="41" t="s">
        <v>49</v>
      </c>
      <c r="B50" s="42"/>
      <c r="C50" s="42"/>
      <c r="D50" s="42"/>
      <c r="E50" s="43"/>
      <c r="F50" s="27">
        <f>F25+F32+F39+F49</f>
        <v>767355.46696975513</v>
      </c>
    </row>
    <row r="51" spans="1:8" ht="15.75" x14ac:dyDescent="0.25">
      <c r="A51" s="32" t="s">
        <v>50</v>
      </c>
      <c r="B51" s="31"/>
      <c r="C51" s="31"/>
      <c r="D51" s="31"/>
      <c r="E51" s="31"/>
      <c r="F51" s="27">
        <f>F52+F53+F54</f>
        <v>155058.20000000001</v>
      </c>
    </row>
    <row r="52" spans="1:8" ht="15.75" x14ac:dyDescent="0.25">
      <c r="A52" s="44" t="s">
        <v>23</v>
      </c>
      <c r="B52" s="39"/>
      <c r="C52" s="39"/>
      <c r="D52" s="39"/>
      <c r="E52" s="39"/>
      <c r="F52" s="26">
        <v>71782.009999999995</v>
      </c>
    </row>
    <row r="53" spans="1:8" ht="15.75" x14ac:dyDescent="0.25">
      <c r="A53" s="44" t="s">
        <v>24</v>
      </c>
      <c r="B53" s="39"/>
      <c r="C53" s="39"/>
      <c r="D53" s="39"/>
      <c r="E53" s="39"/>
      <c r="F53" s="26">
        <v>83276.19</v>
      </c>
    </row>
    <row r="54" spans="1:8" ht="18" hidden="1" customHeight="1" x14ac:dyDescent="0.25">
      <c r="A54" s="45" t="s">
        <v>25</v>
      </c>
      <c r="B54" s="46"/>
      <c r="C54" s="46"/>
      <c r="D54" s="46"/>
      <c r="E54" s="47"/>
      <c r="F54" s="26">
        <v>0</v>
      </c>
    </row>
    <row r="55" spans="1:8" ht="15.75" x14ac:dyDescent="0.25">
      <c r="A55" s="48" t="s">
        <v>51</v>
      </c>
      <c r="B55" s="48"/>
      <c r="C55" s="48"/>
      <c r="D55" s="48"/>
      <c r="E55" s="48"/>
      <c r="F55" s="27">
        <f>F50+F51</f>
        <v>922413.6669697552</v>
      </c>
    </row>
    <row r="56" spans="1:8" ht="15.75" x14ac:dyDescent="0.25">
      <c r="A56" s="36" t="s">
        <v>26</v>
      </c>
      <c r="B56" s="36"/>
      <c r="C56" s="36"/>
      <c r="D56" s="36"/>
      <c r="E56" s="36"/>
      <c r="F56" s="28">
        <f>E16</f>
        <v>1034787.87</v>
      </c>
    </row>
    <row r="57" spans="1:8" ht="15.75" x14ac:dyDescent="0.25">
      <c r="A57" s="36" t="s">
        <v>27</v>
      </c>
      <c r="B57" s="36"/>
      <c r="C57" s="36"/>
      <c r="D57" s="36"/>
      <c r="E57" s="36"/>
      <c r="F57" s="27">
        <f>F16</f>
        <v>945671.61</v>
      </c>
      <c r="H57" s="29"/>
    </row>
    <row r="58" spans="1:8" ht="15.75" x14ac:dyDescent="0.25">
      <c r="A58" s="37" t="s">
        <v>28</v>
      </c>
      <c r="B58" s="37"/>
      <c r="C58" s="37"/>
      <c r="D58" s="37"/>
      <c r="E58" s="37"/>
      <c r="F58" s="27">
        <f>F24+F56-F55</f>
        <v>434642.64803024498</v>
      </c>
      <c r="H58" s="29"/>
    </row>
    <row r="60" spans="1:8" x14ac:dyDescent="0.2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Пугачевская 6</vt:lpstr>
      <vt:lpstr>'Пугачевская 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2018-04-06T13:26:05Z</cp:lastPrinted>
  <dcterms:created xsi:type="dcterms:W3CDTF">2013-05-24T09:13:10Z</dcterms:created>
  <dcterms:modified xsi:type="dcterms:W3CDTF">2018-04-06T13:26:06Z</dcterms:modified>
</cp:coreProperties>
</file>